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488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3" i="1" l="1"/>
  <c r="V16" i="1"/>
  <c r="V85" i="1" s="1"/>
  <c r="V65" i="1"/>
  <c r="V66" i="1"/>
  <c r="V63" i="1" s="1"/>
</calcChain>
</file>

<file path=xl/sharedStrings.xml><?xml version="1.0" encoding="utf-8"?>
<sst xmlns="http://schemas.openxmlformats.org/spreadsheetml/2006/main" count="270" uniqueCount="94">
  <si>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</si>
  <si>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</si>
  <si>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</si>
  <si>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</si>
  <si>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</si>
  <si>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</si>
  <si>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</si>
  <si>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</si>
  <si>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</si>
  <si>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</si>
  <si>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</si>
  <si>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</si>
  <si>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</si>
  <si>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</si>
  <si>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</si>
  <si>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</si>
  <si>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</si>
  <si>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</si>
  <si>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</si>
  <si>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</si>
  <si>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</si>
  <si>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</si>
  <si>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</si>
  <si>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</si>
  <si>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</si>
  <si>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</si>
  <si>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</si>
  <si>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</si>
  <si>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</si>
  <si>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</si>
  <si>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</si>
  <si>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</si>
  <si>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</si>
  <si>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</si>
  <si>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</si>
  <si>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</si>
  <si>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</si>
  <si>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</si>
  <si>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</si>
  <si>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</si>
  <si>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</si>
  <si>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</si>
  <si>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</si>
  <si>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</si>
  <si>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</si>
  <si>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</si>
  <si>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</si>
  <si>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</si>
  <si>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</si>
  <si>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</si>
  <si>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</si>
  <si>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</si>
  <si>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</si>
  <si>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</si>
  <si>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</si>
  <si>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</si>
  <si>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</si>
  <si>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</si>
  <si>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</si>
  <si>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</si>
  <si>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</si>
  <si>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</si>
  <si>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</si>
  <si>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</si>
  <si>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</si>
  <si>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</si>
  <si>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</si>
  <si>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</si>
  <si>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</si>
  <si>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</si>
  <si>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</si>
  <si>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</si>
  <si>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</si>
  <si>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</si>
  <si>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</si>
  <si>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</si>
  <si>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</si>
  <si>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</si>
  <si>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</si>
  <si>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</si>
  <si>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</si>
  <si>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</si>
  <si>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</si>
  <si>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</si>
  <si>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</si>
  <si>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</si>
  <si>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</si>
  <si>
    <t>Другие общегосударственные вопросы</t>
  </si>
  <si>
    <t>13</t>
  </si>
  <si>
    <t>Реализация  проектов</t>
  </si>
  <si>
    <t>72.00.070240</t>
  </si>
  <si>
    <t>72.00.0S0240</t>
  </si>
  <si>
    <t>Приложение 2
  к решению № 102 тридцать второй сессии Совета депутатов Ишимского сельсовета  "О бюджете Ишимского сельсовета Чистоозерного района новосибирской области на 2022 год и плановый период 2023 и 2024 годов" от 27.07.2022 г.</t>
  </si>
  <si>
    <t>88000S0370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</si>
</sst>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7"/>
  <sheetViews>
    <sheetView tabSelected="1" view="pageBreakPreview" topLeftCell="A8" zoomScaleNormal="100" zoomScaleSheetLayoutView="100" workbookViewId="0">
      <selection activeCell="R55" sqref="R5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62" t="s">
        <v>92</v>
      </c>
      <c r="W1" s="63"/>
      <c r="X1" s="63"/>
      <c r="Y1" s="63"/>
      <c r="Z1" s="5"/>
      <c r="AA1" s="5"/>
      <c r="AB1" s="5"/>
    </row>
    <row r="2" spans="1:28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3"/>
      <c r="W2" s="63"/>
      <c r="X2" s="63"/>
      <c r="Y2" s="63"/>
      <c r="Z2" s="5"/>
      <c r="AA2" s="5"/>
      <c r="AB2" s="5"/>
    </row>
    <row r="3" spans="1:28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3"/>
      <c r="W3" s="63"/>
      <c r="X3" s="63"/>
      <c r="Y3" s="63"/>
      <c r="Z3" s="5"/>
      <c r="AA3" s="5"/>
      <c r="AB3" s="5"/>
    </row>
    <row r="4" spans="1:28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3"/>
      <c r="W4" s="63"/>
      <c r="X4" s="63"/>
      <c r="Y4" s="63"/>
      <c r="Z4" s="6"/>
      <c r="AA4" s="6"/>
      <c r="AB4" s="6"/>
    </row>
    <row r="5" spans="1:28" ht="78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3"/>
      <c r="W5" s="63"/>
      <c r="X5" s="63"/>
      <c r="Y5" s="63"/>
      <c r="Z5" s="6"/>
      <c r="AA5" s="6"/>
      <c r="AB5" s="6"/>
    </row>
    <row r="6" spans="1:28" ht="14.2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2" t="s">
        <v>61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"/>
      <c r="AA8" s="6"/>
      <c r="AB8" s="6"/>
    </row>
    <row r="9" spans="1:28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"/>
      <c r="AA9" s="6"/>
      <c r="AB9" s="6"/>
    </row>
    <row r="10" spans="1:28" ht="36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7"/>
      <c r="AA10" s="6"/>
      <c r="AB10" s="6"/>
    </row>
    <row r="11" spans="1:28" ht="54.75" hidden="1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7" t="s">
        <v>13</v>
      </c>
      <c r="W12" s="67"/>
      <c r="X12" s="67"/>
      <c r="Y12" s="67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8"/>
      <c r="R13" s="18"/>
      <c r="S13" s="19"/>
      <c r="T13" s="20" t="s">
        <v>1</v>
      </c>
      <c r="U13" s="65" t="s">
        <v>12</v>
      </c>
      <c r="V13" s="70" t="s">
        <v>15</v>
      </c>
      <c r="W13" s="21"/>
      <c r="X13" s="71" t="s">
        <v>51</v>
      </c>
      <c r="Y13" s="70" t="s">
        <v>52</v>
      </c>
      <c r="Z13" s="2"/>
      <c r="AA13" s="1"/>
      <c r="AB13" s="1"/>
    </row>
    <row r="14" spans="1:28" ht="42" customHeight="1" x14ac:dyDescent="0.25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8"/>
      <c r="R14" s="22" t="s">
        <v>6</v>
      </c>
      <c r="S14" s="23" t="s">
        <v>5</v>
      </c>
      <c r="T14" s="24" t="s">
        <v>4</v>
      </c>
      <c r="U14" s="66"/>
      <c r="V14" s="70"/>
      <c r="W14" s="25" t="s">
        <v>3</v>
      </c>
      <c r="X14" s="71"/>
      <c r="Y14" s="70"/>
      <c r="Z14" s="3"/>
      <c r="AA14" s="3"/>
      <c r="AB14" s="2"/>
    </row>
    <row r="15" spans="1:28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9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 x14ac:dyDescent="0.3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4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61">
        <f>V17+V23+V35+V36</f>
        <v>2363133.79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v>806303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v>806303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737193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737193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1426730.79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124933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124933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908507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908507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201287.39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201287.39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10000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10000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 x14ac:dyDescent="0.3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5.75" customHeight="1" x14ac:dyDescent="0.3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5" t="s">
        <v>87</v>
      </c>
      <c r="O36" s="48" t="s">
        <v>25</v>
      </c>
      <c r="P36" s="48" t="s">
        <v>88</v>
      </c>
      <c r="Q36" s="33"/>
      <c r="R36" s="49"/>
      <c r="S36" s="49"/>
      <c r="T36" s="60"/>
      <c r="U36" s="60"/>
      <c r="V36" s="39">
        <v>130000</v>
      </c>
      <c r="W36" s="40"/>
      <c r="X36" s="41"/>
      <c r="Y36" s="41"/>
      <c r="Z36" s="3"/>
      <c r="AA36" s="3"/>
      <c r="AB36" s="2"/>
    </row>
    <row r="37" spans="1:28" ht="18" customHeight="1" x14ac:dyDescent="0.3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35" t="s">
        <v>87</v>
      </c>
      <c r="O37" s="48" t="s">
        <v>25</v>
      </c>
      <c r="P37" s="48" t="s">
        <v>88</v>
      </c>
      <c r="Q37" s="33"/>
      <c r="R37" s="49">
        <v>8800070370</v>
      </c>
      <c r="S37" s="49">
        <v>240</v>
      </c>
      <c r="T37" s="59"/>
      <c r="U37" s="59"/>
      <c r="V37" s="39">
        <v>117000</v>
      </c>
      <c r="W37" s="40"/>
      <c r="X37" s="41"/>
      <c r="Y37" s="41"/>
      <c r="Z37" s="3"/>
      <c r="AA37" s="3"/>
      <c r="AB37" s="2"/>
    </row>
    <row r="38" spans="1:28" ht="18" customHeight="1" x14ac:dyDescent="0.3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35" t="s">
        <v>87</v>
      </c>
      <c r="O38" s="48" t="s">
        <v>25</v>
      </c>
      <c r="P38" s="48" t="s">
        <v>88</v>
      </c>
      <c r="Q38" s="33"/>
      <c r="R38" s="49" t="s">
        <v>93</v>
      </c>
      <c r="S38" s="49">
        <v>240</v>
      </c>
      <c r="T38" s="60"/>
      <c r="U38" s="60"/>
      <c r="V38" s="39">
        <v>13000</v>
      </c>
      <c r="W38" s="40"/>
      <c r="X38" s="41"/>
      <c r="Y38" s="41"/>
      <c r="Z38" s="3"/>
      <c r="AA38" s="3"/>
      <c r="AB38" s="2"/>
    </row>
    <row r="39" spans="1:28" ht="18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31</v>
      </c>
      <c r="O39" s="48" t="s">
        <v>26</v>
      </c>
      <c r="P39" s="48" t="s">
        <v>48</v>
      </c>
      <c r="Q39" s="33"/>
      <c r="R39" s="49"/>
      <c r="S39" s="49"/>
      <c r="T39" s="51"/>
      <c r="U39" s="51"/>
      <c r="V39" s="39">
        <v>118500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39.7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32</v>
      </c>
      <c r="O40" s="48" t="s">
        <v>26</v>
      </c>
      <c r="P40" s="48" t="s">
        <v>49</v>
      </c>
      <c r="Q40" s="33"/>
      <c r="R40" s="49"/>
      <c r="S40" s="49"/>
      <c r="T40" s="51"/>
      <c r="U40" s="51"/>
      <c r="V40" s="39">
        <v>118500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57.75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33</v>
      </c>
      <c r="O41" s="48" t="s">
        <v>26</v>
      </c>
      <c r="P41" s="48" t="s">
        <v>49</v>
      </c>
      <c r="Q41" s="33"/>
      <c r="R41" s="49" t="s">
        <v>42</v>
      </c>
      <c r="S41" s="49"/>
      <c r="T41" s="51"/>
      <c r="U41" s="51"/>
      <c r="V41" s="39">
        <v>118500</v>
      </c>
      <c r="W41" s="40"/>
      <c r="X41" s="40">
        <v>117600</v>
      </c>
      <c r="Y41" s="40">
        <v>121800</v>
      </c>
      <c r="Z41" s="3"/>
      <c r="AA41" s="3"/>
      <c r="AB41" s="2"/>
    </row>
    <row r="42" spans="1:28" ht="114.7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18</v>
      </c>
      <c r="O42" s="48" t="s">
        <v>26</v>
      </c>
      <c r="P42" s="48" t="s">
        <v>49</v>
      </c>
      <c r="Q42" s="33"/>
      <c r="R42" s="49" t="s">
        <v>42</v>
      </c>
      <c r="S42" s="49">
        <v>100</v>
      </c>
      <c r="T42" s="51"/>
      <c r="U42" s="51"/>
      <c r="V42" s="39">
        <v>106400</v>
      </c>
      <c r="W42" s="40"/>
      <c r="X42" s="40">
        <v>117600</v>
      </c>
      <c r="Y42" s="40">
        <v>121800</v>
      </c>
      <c r="Z42" s="3"/>
      <c r="AA42" s="3"/>
      <c r="AB42" s="2"/>
    </row>
    <row r="43" spans="1:28" ht="55.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20</v>
      </c>
      <c r="O43" s="48" t="s">
        <v>26</v>
      </c>
      <c r="P43" s="48" t="s">
        <v>49</v>
      </c>
      <c r="Q43" s="33"/>
      <c r="R43" s="49" t="s">
        <v>42</v>
      </c>
      <c r="S43" s="49">
        <v>120</v>
      </c>
      <c r="T43" s="51"/>
      <c r="U43" s="51"/>
      <c r="V43" s="39">
        <v>106400</v>
      </c>
      <c r="W43" s="40"/>
      <c r="X43" s="40">
        <v>117600</v>
      </c>
      <c r="Y43" s="40">
        <v>121800</v>
      </c>
      <c r="Z43" s="3"/>
      <c r="AA43" s="3"/>
      <c r="AB43" s="2"/>
    </row>
    <row r="44" spans="1:28" ht="48.75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24</v>
      </c>
      <c r="O44" s="48" t="s">
        <v>26</v>
      </c>
      <c r="P44" s="48" t="s">
        <v>49</v>
      </c>
      <c r="Q44" s="33"/>
      <c r="R44" s="49" t="s">
        <v>42</v>
      </c>
      <c r="S44" s="49">
        <v>200</v>
      </c>
      <c r="T44" s="51"/>
      <c r="U44" s="51"/>
      <c r="V44" s="39">
        <v>7400</v>
      </c>
      <c r="W44" s="40"/>
      <c r="X44" s="40">
        <v>0</v>
      </c>
      <c r="Y44" s="40">
        <v>0</v>
      </c>
      <c r="Z44" s="3"/>
      <c r="AA44" s="3"/>
      <c r="AB44" s="2"/>
    </row>
    <row r="45" spans="1:28" ht="55.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27</v>
      </c>
      <c r="O45" s="48" t="s">
        <v>26</v>
      </c>
      <c r="P45" s="48" t="s">
        <v>49</v>
      </c>
      <c r="Q45" s="33"/>
      <c r="R45" s="49" t="s">
        <v>42</v>
      </c>
      <c r="S45" s="49">
        <v>240</v>
      </c>
      <c r="T45" s="51"/>
      <c r="U45" s="51"/>
      <c r="V45" s="39">
        <v>7400</v>
      </c>
      <c r="W45" s="40"/>
      <c r="X45" s="40">
        <v>0</v>
      </c>
      <c r="Y45" s="40">
        <v>0</v>
      </c>
      <c r="Z45" s="3"/>
      <c r="AA45" s="3"/>
      <c r="AB45" s="2"/>
    </row>
    <row r="46" spans="1:28" ht="55.5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76</v>
      </c>
      <c r="O46" s="48" t="s">
        <v>49</v>
      </c>
      <c r="P46" s="48" t="s">
        <v>79</v>
      </c>
      <c r="Q46" s="33"/>
      <c r="R46" s="49" t="s">
        <v>77</v>
      </c>
      <c r="S46" s="49">
        <v>240</v>
      </c>
      <c r="T46" s="57"/>
      <c r="U46" s="57"/>
      <c r="V46" s="39">
        <v>50000</v>
      </c>
      <c r="W46" s="40"/>
      <c r="X46" s="40">
        <v>0</v>
      </c>
      <c r="Y46" s="40">
        <v>0</v>
      </c>
      <c r="Z46" s="3"/>
      <c r="AA46" s="3"/>
      <c r="AB46" s="2"/>
    </row>
    <row r="47" spans="1:28" ht="23.25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78</v>
      </c>
      <c r="O47" s="48" t="s">
        <v>49</v>
      </c>
      <c r="P47" s="48" t="s">
        <v>50</v>
      </c>
      <c r="Q47" s="33"/>
      <c r="R47" s="49" t="s">
        <v>80</v>
      </c>
      <c r="S47" s="49">
        <v>240</v>
      </c>
      <c r="T47" s="57"/>
      <c r="U47" s="57"/>
      <c r="V47" s="39">
        <v>50000</v>
      </c>
      <c r="W47" s="40"/>
      <c r="X47" s="40">
        <v>0</v>
      </c>
      <c r="Y47" s="40">
        <v>0</v>
      </c>
      <c r="Z47" s="3"/>
      <c r="AA47" s="3"/>
      <c r="AB47" s="2"/>
    </row>
    <row r="48" spans="1:28" ht="18.75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34</v>
      </c>
      <c r="O48" s="48" t="s">
        <v>46</v>
      </c>
      <c r="P48" s="48" t="s">
        <v>48</v>
      </c>
      <c r="Q48" s="33"/>
      <c r="R48" s="49"/>
      <c r="S48" s="49"/>
      <c r="T48" s="51"/>
      <c r="U48" s="51"/>
      <c r="V48" s="39">
        <v>283927.46000000002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18" customHeight="1" x14ac:dyDescent="0.2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35</v>
      </c>
      <c r="O49" s="48" t="s">
        <v>46</v>
      </c>
      <c r="P49" s="48" t="s">
        <v>50</v>
      </c>
      <c r="Q49" s="33"/>
      <c r="R49" s="49"/>
      <c r="S49" s="49"/>
      <c r="T49" s="51"/>
      <c r="U49" s="51"/>
      <c r="V49" s="39">
        <v>283927.46000000002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62.25" customHeight="1" x14ac:dyDescent="0.2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36</v>
      </c>
      <c r="O50" s="48" t="s">
        <v>46</v>
      </c>
      <c r="P50" s="48" t="s">
        <v>50</v>
      </c>
      <c r="Q50" s="33"/>
      <c r="R50" s="49" t="s">
        <v>43</v>
      </c>
      <c r="S50" s="49"/>
      <c r="T50" s="51"/>
      <c r="U50" s="51"/>
      <c r="V50" s="39">
        <v>283927.46000000002</v>
      </c>
      <c r="W50" s="40"/>
      <c r="X50" s="40">
        <v>284900</v>
      </c>
      <c r="Y50" s="40">
        <v>300400</v>
      </c>
      <c r="Z50" s="3"/>
      <c r="AA50" s="3"/>
      <c r="AB50" s="2"/>
    </row>
    <row r="51" spans="1:28" ht="39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2" t="s">
        <v>24</v>
      </c>
      <c r="O51" s="48" t="s">
        <v>46</v>
      </c>
      <c r="P51" s="48" t="s">
        <v>50</v>
      </c>
      <c r="Q51" s="33"/>
      <c r="R51" s="49" t="s">
        <v>43</v>
      </c>
      <c r="S51" s="49">
        <v>200</v>
      </c>
      <c r="T51" s="51"/>
      <c r="U51" s="51"/>
      <c r="V51" s="39">
        <v>283927.46000000002</v>
      </c>
      <c r="W51" s="40"/>
      <c r="X51" s="40">
        <v>284900</v>
      </c>
      <c r="Y51" s="40">
        <v>300400</v>
      </c>
      <c r="Z51" s="3"/>
      <c r="AA51" s="3"/>
      <c r="AB51" s="2"/>
    </row>
    <row r="52" spans="1:28" ht="60" customHeight="1" x14ac:dyDescent="0.2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2" t="s">
        <v>27</v>
      </c>
      <c r="O52" s="48" t="s">
        <v>46</v>
      </c>
      <c r="P52" s="48" t="s">
        <v>50</v>
      </c>
      <c r="Q52" s="33"/>
      <c r="R52" s="49" t="s">
        <v>43</v>
      </c>
      <c r="S52" s="49">
        <v>240</v>
      </c>
      <c r="T52" s="51"/>
      <c r="U52" s="51"/>
      <c r="V52" s="39">
        <v>283927.46000000002</v>
      </c>
      <c r="W52" s="40"/>
      <c r="X52" s="40">
        <v>284900</v>
      </c>
      <c r="Y52" s="40">
        <v>300400</v>
      </c>
      <c r="Z52" s="3"/>
      <c r="AA52" s="3"/>
      <c r="AB52" s="2"/>
    </row>
    <row r="53" spans="1:28" ht="30" customHeight="1" x14ac:dyDescent="0.2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2" t="s">
        <v>66</v>
      </c>
      <c r="O53" s="48" t="s">
        <v>72</v>
      </c>
      <c r="P53" s="48" t="s">
        <v>48</v>
      </c>
      <c r="Q53" s="33"/>
      <c r="R53" s="49"/>
      <c r="S53" s="49"/>
      <c r="T53" s="51"/>
      <c r="U53" s="51"/>
      <c r="V53" s="39">
        <f>V55+V56+V57+V59+V60+V61+V62</f>
        <v>1679158.1099999999</v>
      </c>
      <c r="W53" s="40"/>
      <c r="X53" s="40">
        <v>0</v>
      </c>
      <c r="Y53" s="40">
        <v>0</v>
      </c>
      <c r="Z53" s="3"/>
      <c r="AA53" s="3"/>
      <c r="AB53" s="2"/>
    </row>
    <row r="54" spans="1:28" ht="36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3" t="s">
        <v>74</v>
      </c>
      <c r="O54" s="48" t="s">
        <v>72</v>
      </c>
      <c r="P54" s="48" t="s">
        <v>49</v>
      </c>
      <c r="Q54" s="33"/>
      <c r="R54" s="49"/>
      <c r="S54" s="49"/>
      <c r="T54" s="51"/>
      <c r="U54" s="51"/>
      <c r="V54" s="39">
        <v>1692158.11</v>
      </c>
      <c r="W54" s="40"/>
      <c r="X54" s="40">
        <v>0</v>
      </c>
      <c r="Y54" s="40">
        <v>0</v>
      </c>
      <c r="Z54" s="3"/>
      <c r="AA54" s="3"/>
      <c r="AB54" s="2"/>
    </row>
    <row r="55" spans="1:28" ht="36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3" t="s">
        <v>81</v>
      </c>
      <c r="O55" s="48" t="s">
        <v>72</v>
      </c>
      <c r="P55" s="48" t="s">
        <v>49</v>
      </c>
      <c r="Q55" s="33"/>
      <c r="R55" s="58" t="s">
        <v>82</v>
      </c>
      <c r="S55" s="49">
        <v>244</v>
      </c>
      <c r="T55" s="57"/>
      <c r="U55" s="57"/>
      <c r="V55" s="40">
        <v>237604.22</v>
      </c>
      <c r="W55" s="40"/>
      <c r="X55" s="40">
        <v>0</v>
      </c>
      <c r="Y55" s="40">
        <v>0</v>
      </c>
      <c r="Z55" s="3"/>
      <c r="AA55" s="3"/>
      <c r="AB55" s="2"/>
    </row>
    <row r="56" spans="1:28" ht="36" customHeight="1" x14ac:dyDescent="0.3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3" t="s">
        <v>81</v>
      </c>
      <c r="O56" s="48" t="s">
        <v>72</v>
      </c>
      <c r="P56" s="48" t="s">
        <v>49</v>
      </c>
      <c r="Q56" s="33"/>
      <c r="R56" s="58" t="s">
        <v>82</v>
      </c>
      <c r="S56" s="49">
        <v>850</v>
      </c>
      <c r="T56" s="59"/>
      <c r="U56" s="59"/>
      <c r="V56" s="40">
        <v>7500</v>
      </c>
      <c r="W56" s="40"/>
      <c r="X56" s="40">
        <v>0</v>
      </c>
      <c r="Y56" s="40">
        <v>0</v>
      </c>
      <c r="Z56" s="3"/>
      <c r="AA56" s="3"/>
      <c r="AB56" s="2"/>
    </row>
    <row r="57" spans="1:28" ht="19.5" customHeight="1" x14ac:dyDescent="0.3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2" t="s">
        <v>73</v>
      </c>
      <c r="O57" s="48" t="s">
        <v>72</v>
      </c>
      <c r="P57" s="48" t="s">
        <v>49</v>
      </c>
      <c r="Q57" s="33"/>
      <c r="R57" s="54" t="s">
        <v>75</v>
      </c>
      <c r="S57" s="49">
        <v>200</v>
      </c>
      <c r="T57" s="51"/>
      <c r="U57" s="51"/>
      <c r="V57" s="40">
        <v>122260</v>
      </c>
      <c r="W57" s="40"/>
      <c r="X57" s="40">
        <v>0</v>
      </c>
      <c r="Y57" s="40">
        <v>0</v>
      </c>
      <c r="Z57" s="3"/>
      <c r="AA57" s="3"/>
      <c r="AB57" s="2"/>
    </row>
    <row r="58" spans="1:28" ht="19.5" customHeight="1" x14ac:dyDescent="0.3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2" t="s">
        <v>73</v>
      </c>
      <c r="O58" s="48" t="s">
        <v>72</v>
      </c>
      <c r="P58" s="48" t="s">
        <v>49</v>
      </c>
      <c r="Q58" s="33"/>
      <c r="R58" s="54" t="s">
        <v>75</v>
      </c>
      <c r="S58" s="49">
        <v>240</v>
      </c>
      <c r="T58" s="51"/>
      <c r="U58" s="51"/>
      <c r="V58" s="40">
        <v>122260</v>
      </c>
      <c r="W58" s="40"/>
      <c r="X58" s="40">
        <v>0</v>
      </c>
      <c r="Y58" s="40">
        <v>0</v>
      </c>
      <c r="Z58" s="3"/>
      <c r="AA58" s="3"/>
      <c r="AB58" s="2"/>
    </row>
    <row r="59" spans="1:28" ht="19.5" customHeight="1" x14ac:dyDescent="0.3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2" t="s">
        <v>84</v>
      </c>
      <c r="O59" s="48" t="s">
        <v>72</v>
      </c>
      <c r="P59" s="48" t="s">
        <v>49</v>
      </c>
      <c r="Q59" s="33"/>
      <c r="R59" s="54" t="s">
        <v>83</v>
      </c>
      <c r="S59" s="49">
        <v>240</v>
      </c>
      <c r="T59" s="57"/>
      <c r="U59" s="57"/>
      <c r="V59" s="40">
        <v>18509.23</v>
      </c>
      <c r="W59" s="40"/>
      <c r="X59" s="40">
        <v>0</v>
      </c>
      <c r="Y59" s="40">
        <v>0</v>
      </c>
      <c r="Z59" s="3"/>
      <c r="AA59" s="3"/>
      <c r="AB59" s="2"/>
    </row>
    <row r="60" spans="1:28" ht="19.5" customHeight="1" x14ac:dyDescent="0.3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2" t="s">
        <v>85</v>
      </c>
      <c r="O60" s="48" t="s">
        <v>72</v>
      </c>
      <c r="P60" s="48" t="s">
        <v>49</v>
      </c>
      <c r="Q60" s="33"/>
      <c r="R60" s="54" t="s">
        <v>86</v>
      </c>
      <c r="S60" s="49">
        <v>240</v>
      </c>
      <c r="T60" s="57"/>
      <c r="U60" s="57"/>
      <c r="V60" s="40">
        <v>193284.66</v>
      </c>
      <c r="W60" s="40"/>
      <c r="X60" s="40">
        <v>0</v>
      </c>
      <c r="Y60" s="40">
        <v>0</v>
      </c>
      <c r="Z60" s="3"/>
      <c r="AA60" s="3"/>
      <c r="AB60" s="2"/>
    </row>
    <row r="61" spans="1:28" ht="19.5" customHeight="1" x14ac:dyDescent="0.3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2" t="s">
        <v>89</v>
      </c>
      <c r="O61" s="48" t="s">
        <v>72</v>
      </c>
      <c r="P61" s="48" t="s">
        <v>49</v>
      </c>
      <c r="Q61" s="33"/>
      <c r="R61" s="54" t="s">
        <v>90</v>
      </c>
      <c r="S61" s="49">
        <v>240</v>
      </c>
      <c r="T61" s="59"/>
      <c r="U61" s="59"/>
      <c r="V61" s="40">
        <v>824769.23</v>
      </c>
      <c r="W61" s="40"/>
      <c r="X61" s="40">
        <v>0</v>
      </c>
      <c r="Y61" s="40">
        <v>0</v>
      </c>
      <c r="Z61" s="3"/>
      <c r="AA61" s="3"/>
      <c r="AB61" s="2"/>
    </row>
    <row r="62" spans="1:28" ht="19.5" customHeight="1" x14ac:dyDescent="0.3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2" t="s">
        <v>89</v>
      </c>
      <c r="O62" s="48" t="s">
        <v>72</v>
      </c>
      <c r="P62" s="48" t="s">
        <v>49</v>
      </c>
      <c r="Q62" s="33"/>
      <c r="R62" s="54" t="s">
        <v>91</v>
      </c>
      <c r="S62" s="49">
        <v>240</v>
      </c>
      <c r="T62" s="59"/>
      <c r="U62" s="59"/>
      <c r="V62" s="39">
        <v>275230.77</v>
      </c>
      <c r="W62" s="40"/>
      <c r="X62" s="40">
        <v>0</v>
      </c>
      <c r="Y62" s="40">
        <v>0</v>
      </c>
      <c r="Z62" s="3"/>
      <c r="AA62" s="3"/>
      <c r="AB62" s="2"/>
    </row>
    <row r="63" spans="1:28" ht="21.75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37</v>
      </c>
      <c r="O63" s="48" t="s">
        <v>47</v>
      </c>
      <c r="P63" s="48" t="s">
        <v>48</v>
      </c>
      <c r="Q63" s="33"/>
      <c r="R63" s="49"/>
      <c r="S63" s="49"/>
      <c r="T63" s="51"/>
      <c r="U63" s="51"/>
      <c r="V63" s="39">
        <f>V65+V66</f>
        <v>4812021</v>
      </c>
      <c r="W63" s="40"/>
      <c r="X63" s="40">
        <v>770840</v>
      </c>
      <c r="Y63" s="40">
        <v>2000000</v>
      </c>
      <c r="Z63" s="3"/>
      <c r="AA63" s="3"/>
      <c r="AB63" s="2"/>
    </row>
    <row r="64" spans="1:28" ht="16.5" customHeight="1" x14ac:dyDescent="0.2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2" t="s">
        <v>38</v>
      </c>
      <c r="O64" s="48" t="s">
        <v>47</v>
      </c>
      <c r="P64" s="48" t="s">
        <v>25</v>
      </c>
      <c r="Q64" s="33"/>
      <c r="R64" s="49"/>
      <c r="S64" s="49"/>
      <c r="T64" s="51"/>
      <c r="U64" s="51"/>
      <c r="V64" s="39">
        <v>4812021</v>
      </c>
      <c r="W64" s="40"/>
      <c r="X64" s="40">
        <v>770840</v>
      </c>
      <c r="Y64" s="40">
        <v>2000000</v>
      </c>
      <c r="Z64" s="3"/>
      <c r="AA64" s="3"/>
      <c r="AB64" s="2"/>
    </row>
    <row r="65" spans="1:28" ht="16.5" customHeigh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2" t="s">
        <v>39</v>
      </c>
      <c r="O65" s="48" t="s">
        <v>47</v>
      </c>
      <c r="P65" s="48" t="s">
        <v>25</v>
      </c>
      <c r="Q65" s="33"/>
      <c r="R65" s="49" t="s">
        <v>45</v>
      </c>
      <c r="S65" s="49"/>
      <c r="T65" s="51"/>
      <c r="U65" s="51"/>
      <c r="V65" s="39">
        <f>V69+V71+V75</f>
        <v>1689221</v>
      </c>
      <c r="W65" s="40"/>
      <c r="X65" s="40">
        <v>770840</v>
      </c>
      <c r="Y65" s="40">
        <v>0</v>
      </c>
      <c r="Z65" s="3"/>
      <c r="AA65" s="3"/>
      <c r="AB65" s="2"/>
    </row>
    <row r="66" spans="1:28" ht="17.25" customHeight="1" x14ac:dyDescent="0.2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2" t="s">
        <v>39</v>
      </c>
      <c r="O66" s="48" t="s">
        <v>47</v>
      </c>
      <c r="P66" s="48" t="s">
        <v>25</v>
      </c>
      <c r="Q66" s="33"/>
      <c r="R66" s="49" t="s">
        <v>44</v>
      </c>
      <c r="S66" s="49"/>
      <c r="T66" s="51"/>
      <c r="U66" s="51"/>
      <c r="V66" s="39">
        <f>V68+V73</f>
        <v>3122800</v>
      </c>
      <c r="W66" s="40"/>
      <c r="X66" s="40">
        <v>0</v>
      </c>
      <c r="Y66" s="40">
        <v>2000000</v>
      </c>
      <c r="Z66" s="3"/>
      <c r="AA66" s="3"/>
      <c r="AB66" s="2"/>
    </row>
    <row r="67" spans="1:28" ht="114" customHeight="1" x14ac:dyDescent="0.2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2" t="s">
        <v>18</v>
      </c>
      <c r="O67" s="48" t="s">
        <v>47</v>
      </c>
      <c r="P67" s="48" t="s">
        <v>25</v>
      </c>
      <c r="Q67" s="33"/>
      <c r="R67" s="49" t="s">
        <v>44</v>
      </c>
      <c r="S67" s="49">
        <v>100</v>
      </c>
      <c r="T67" s="51"/>
      <c r="U67" s="51"/>
      <c r="V67" s="39">
        <v>1407800</v>
      </c>
      <c r="W67" s="40"/>
      <c r="X67" s="40">
        <v>0</v>
      </c>
      <c r="Y67" s="40">
        <v>2000000</v>
      </c>
      <c r="Z67" s="3"/>
      <c r="AA67" s="3"/>
      <c r="AB67" s="2"/>
    </row>
    <row r="68" spans="1:28" ht="19.5" customHeight="1" x14ac:dyDescent="0.2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2" t="s">
        <v>40</v>
      </c>
      <c r="O68" s="48" t="s">
        <v>47</v>
      </c>
      <c r="P68" s="48" t="s">
        <v>25</v>
      </c>
      <c r="Q68" s="33"/>
      <c r="R68" s="49" t="s">
        <v>44</v>
      </c>
      <c r="S68" s="49">
        <v>110</v>
      </c>
      <c r="T68" s="51"/>
      <c r="U68" s="51"/>
      <c r="V68" s="39">
        <v>1407800</v>
      </c>
      <c r="W68" s="40"/>
      <c r="X68" s="40">
        <v>0</v>
      </c>
      <c r="Y68" s="40">
        <v>2000000</v>
      </c>
      <c r="Z68" s="3"/>
      <c r="AA68" s="3"/>
      <c r="AB68" s="2"/>
    </row>
    <row r="69" spans="1:28" ht="114.75" customHeight="1" x14ac:dyDescent="0.2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2" t="s">
        <v>18</v>
      </c>
      <c r="O69" s="48" t="s">
        <v>47</v>
      </c>
      <c r="P69" s="48" t="s">
        <v>25</v>
      </c>
      <c r="Q69" s="33"/>
      <c r="R69" s="49" t="s">
        <v>45</v>
      </c>
      <c r="S69" s="49">
        <v>100</v>
      </c>
      <c r="T69" s="51"/>
      <c r="U69" s="51"/>
      <c r="V69" s="39">
        <v>349300</v>
      </c>
      <c r="W69" s="40"/>
      <c r="X69" s="40">
        <v>770840</v>
      </c>
      <c r="Y69" s="40">
        <v>0</v>
      </c>
      <c r="Z69" s="3"/>
      <c r="AA69" s="3"/>
      <c r="AB69" s="2"/>
    </row>
    <row r="70" spans="1:28" ht="37.5" customHeight="1" x14ac:dyDescent="0.3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40</v>
      </c>
      <c r="O70" s="48" t="s">
        <v>47</v>
      </c>
      <c r="P70" s="48" t="s">
        <v>25</v>
      </c>
      <c r="Q70" s="27"/>
      <c r="R70" s="49" t="s">
        <v>45</v>
      </c>
      <c r="S70" s="49">
        <v>110</v>
      </c>
      <c r="T70" s="51"/>
      <c r="U70" s="51"/>
      <c r="V70" s="39">
        <v>349300</v>
      </c>
      <c r="W70" s="40"/>
      <c r="X70" s="40">
        <v>770840</v>
      </c>
      <c r="Y70" s="40">
        <v>0</v>
      </c>
      <c r="Z70" s="3"/>
      <c r="AA70" s="3"/>
      <c r="AB70" s="2"/>
    </row>
    <row r="71" spans="1:28" ht="35.25" customHeight="1" x14ac:dyDescent="0.3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24</v>
      </c>
      <c r="O71" s="48" t="s">
        <v>47</v>
      </c>
      <c r="P71" s="48" t="s">
        <v>25</v>
      </c>
      <c r="Q71" s="27"/>
      <c r="R71" s="49" t="s">
        <v>45</v>
      </c>
      <c r="S71" s="49">
        <v>200</v>
      </c>
      <c r="T71" s="51"/>
      <c r="U71" s="51"/>
      <c r="V71" s="39">
        <v>1220821</v>
      </c>
      <c r="W71" s="40"/>
      <c r="X71" s="40">
        <v>0</v>
      </c>
      <c r="Y71" s="40">
        <v>0</v>
      </c>
      <c r="Z71" s="3"/>
      <c r="AA71" s="3"/>
      <c r="AB71" s="2"/>
    </row>
    <row r="72" spans="1:28" ht="58.5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27</v>
      </c>
      <c r="O72" s="48" t="s">
        <v>47</v>
      </c>
      <c r="P72" s="48" t="s">
        <v>25</v>
      </c>
      <c r="Q72" s="27"/>
      <c r="R72" s="49" t="s">
        <v>45</v>
      </c>
      <c r="S72" s="49">
        <v>240</v>
      </c>
      <c r="T72" s="51"/>
      <c r="U72" s="51"/>
      <c r="V72" s="39">
        <v>1220821</v>
      </c>
      <c r="W72" s="40"/>
      <c r="X72" s="40">
        <v>0</v>
      </c>
      <c r="Y72" s="40">
        <v>0</v>
      </c>
      <c r="Z72" s="3"/>
      <c r="AA72" s="3"/>
      <c r="AB72" s="2"/>
    </row>
    <row r="73" spans="1:28" ht="33.75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24</v>
      </c>
      <c r="O73" s="48" t="s">
        <v>47</v>
      </c>
      <c r="P73" s="48" t="s">
        <v>25</v>
      </c>
      <c r="Q73" s="27"/>
      <c r="R73" s="49" t="s">
        <v>59</v>
      </c>
      <c r="S73" s="49">
        <v>200</v>
      </c>
      <c r="T73" s="51"/>
      <c r="U73" s="51"/>
      <c r="V73" s="39">
        <v>1715000</v>
      </c>
      <c r="W73" s="40"/>
      <c r="X73" s="40">
        <v>0</v>
      </c>
      <c r="Y73" s="40">
        <v>0</v>
      </c>
      <c r="Z73" s="3"/>
      <c r="AA73" s="3"/>
      <c r="AB73" s="2"/>
    </row>
    <row r="74" spans="1:28" ht="54.75" customHeight="1" x14ac:dyDescent="0.3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27</v>
      </c>
      <c r="O74" s="48" t="s">
        <v>47</v>
      </c>
      <c r="P74" s="48" t="s">
        <v>25</v>
      </c>
      <c r="Q74" s="27"/>
      <c r="R74" s="49" t="s">
        <v>59</v>
      </c>
      <c r="S74" s="49">
        <v>240</v>
      </c>
      <c r="T74" s="51"/>
      <c r="U74" s="51"/>
      <c r="V74" s="39">
        <v>1715000</v>
      </c>
      <c r="W74" s="40"/>
      <c r="X74" s="40">
        <v>0</v>
      </c>
      <c r="Y74" s="40">
        <v>0</v>
      </c>
      <c r="Z74" s="3"/>
      <c r="AA74" s="3"/>
      <c r="AB74" s="2"/>
    </row>
    <row r="75" spans="1:28" ht="18" customHeight="1" x14ac:dyDescent="0.3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28</v>
      </c>
      <c r="O75" s="48" t="s">
        <v>47</v>
      </c>
      <c r="P75" s="48" t="s">
        <v>25</v>
      </c>
      <c r="Q75" s="27"/>
      <c r="R75" s="49" t="s">
        <v>45</v>
      </c>
      <c r="S75" s="49">
        <v>800</v>
      </c>
      <c r="T75" s="51"/>
      <c r="U75" s="51"/>
      <c r="V75" s="39">
        <v>119100</v>
      </c>
      <c r="W75" s="40"/>
      <c r="X75" s="40">
        <v>0</v>
      </c>
      <c r="Y75" s="40">
        <v>0</v>
      </c>
      <c r="Z75" s="3"/>
      <c r="AA75" s="3"/>
      <c r="AB75" s="2"/>
    </row>
    <row r="76" spans="1:28" ht="18.75" customHeight="1" x14ac:dyDescent="0.3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5" t="s">
        <v>29</v>
      </c>
      <c r="O76" s="48" t="s">
        <v>47</v>
      </c>
      <c r="P76" s="48" t="s">
        <v>25</v>
      </c>
      <c r="Q76" s="27"/>
      <c r="R76" s="49" t="s">
        <v>45</v>
      </c>
      <c r="S76" s="49">
        <v>850</v>
      </c>
      <c r="T76" s="51"/>
      <c r="U76" s="51"/>
      <c r="V76" s="39">
        <v>119100</v>
      </c>
      <c r="W76" s="40"/>
      <c r="X76" s="40">
        <v>0</v>
      </c>
      <c r="Y76" s="40">
        <v>0</v>
      </c>
      <c r="Z76" s="3"/>
      <c r="AA76" s="3"/>
      <c r="AB76" s="2"/>
    </row>
    <row r="77" spans="1:28" ht="18.75" customHeight="1" x14ac:dyDescent="0.3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54</v>
      </c>
      <c r="O77" s="49">
        <v>10</v>
      </c>
      <c r="P77" s="48" t="s">
        <v>48</v>
      </c>
      <c r="Q77" s="27"/>
      <c r="R77" s="49"/>
      <c r="S77" s="49"/>
      <c r="T77" s="51"/>
      <c r="U77" s="51"/>
      <c r="V77" s="39">
        <v>100000</v>
      </c>
      <c r="W77" s="40"/>
      <c r="X77" s="39">
        <v>100000</v>
      </c>
      <c r="Y77" s="39">
        <v>100000</v>
      </c>
      <c r="Z77" s="3"/>
      <c r="AA77" s="3"/>
      <c r="AB77" s="2"/>
    </row>
    <row r="78" spans="1:28" ht="18.75" customHeight="1" x14ac:dyDescent="0.35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55</v>
      </c>
      <c r="O78" s="49">
        <v>10</v>
      </c>
      <c r="P78" s="48" t="s">
        <v>25</v>
      </c>
      <c r="Q78" s="27"/>
      <c r="R78" s="49"/>
      <c r="S78" s="49"/>
      <c r="T78" s="51"/>
      <c r="U78" s="51"/>
      <c r="V78" s="39">
        <v>100000</v>
      </c>
      <c r="W78" s="39">
        <v>100000</v>
      </c>
      <c r="X78" s="39">
        <v>100000</v>
      </c>
      <c r="Y78" s="39">
        <v>100000</v>
      </c>
      <c r="Z78" s="3"/>
      <c r="AA78" s="3"/>
      <c r="AB78" s="2"/>
    </row>
    <row r="79" spans="1:28" ht="36" customHeight="1" x14ac:dyDescent="0.35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35" t="s">
        <v>56</v>
      </c>
      <c r="O79" s="49">
        <v>10</v>
      </c>
      <c r="P79" s="48" t="s">
        <v>25</v>
      </c>
      <c r="Q79" s="27"/>
      <c r="R79" s="49" t="s">
        <v>60</v>
      </c>
      <c r="S79" s="49"/>
      <c r="T79" s="51"/>
      <c r="U79" s="51"/>
      <c r="V79" s="39">
        <v>100000</v>
      </c>
      <c r="W79" s="39">
        <v>100000</v>
      </c>
      <c r="X79" s="39">
        <v>100000</v>
      </c>
      <c r="Y79" s="39">
        <v>100000</v>
      </c>
      <c r="Z79" s="3"/>
      <c r="AA79" s="3"/>
      <c r="AB79" s="2"/>
    </row>
    <row r="80" spans="1:28" ht="21" customHeight="1" x14ac:dyDescent="0.35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35" t="s">
        <v>57</v>
      </c>
      <c r="O80" s="49">
        <v>10</v>
      </c>
      <c r="P80" s="48" t="s">
        <v>25</v>
      </c>
      <c r="Q80" s="27"/>
      <c r="R80" s="49" t="s">
        <v>60</v>
      </c>
      <c r="S80" s="49">
        <v>300</v>
      </c>
      <c r="T80" s="51"/>
      <c r="U80" s="51"/>
      <c r="V80" s="39">
        <v>100000</v>
      </c>
      <c r="W80" s="39">
        <v>100000</v>
      </c>
      <c r="X80" s="39">
        <v>100000</v>
      </c>
      <c r="Y80" s="39">
        <v>100000</v>
      </c>
      <c r="Z80" s="3"/>
      <c r="AA80" s="3"/>
      <c r="AB80" s="2"/>
    </row>
    <row r="81" spans="1:28" ht="37.5" customHeight="1" x14ac:dyDescent="0.35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35" t="s">
        <v>58</v>
      </c>
      <c r="O81" s="49">
        <v>10</v>
      </c>
      <c r="P81" s="48" t="s">
        <v>25</v>
      </c>
      <c r="Q81" s="27"/>
      <c r="R81" s="49" t="s">
        <v>60</v>
      </c>
      <c r="S81" s="49">
        <v>310</v>
      </c>
      <c r="T81" s="51"/>
      <c r="U81" s="51"/>
      <c r="V81" s="39">
        <v>100000</v>
      </c>
      <c r="W81" s="39">
        <v>100000</v>
      </c>
      <c r="X81" s="39">
        <v>100000</v>
      </c>
      <c r="Y81" s="39">
        <v>100000</v>
      </c>
      <c r="Z81" s="3"/>
      <c r="AA81" s="3"/>
      <c r="AB81" s="2"/>
    </row>
    <row r="82" spans="1:28" ht="18.75" customHeight="1" x14ac:dyDescent="0.3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34" t="s">
        <v>70</v>
      </c>
      <c r="O82" s="49">
        <v>99</v>
      </c>
      <c r="P82" s="48" t="s">
        <v>48</v>
      </c>
      <c r="Q82" s="27"/>
      <c r="R82" s="49"/>
      <c r="S82" s="49"/>
      <c r="T82" s="51"/>
      <c r="U82" s="51"/>
      <c r="V82" s="39">
        <v>0</v>
      </c>
      <c r="W82" s="39"/>
      <c r="X82" s="39">
        <v>49350</v>
      </c>
      <c r="Y82" s="39">
        <v>190220</v>
      </c>
      <c r="Z82" s="3"/>
      <c r="AA82" s="3"/>
      <c r="AB82" s="2"/>
    </row>
    <row r="83" spans="1:28" ht="19.5" customHeight="1" x14ac:dyDescent="0.35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35" t="s">
        <v>71</v>
      </c>
      <c r="O83" s="49">
        <v>99</v>
      </c>
      <c r="P83" s="48" t="s">
        <v>68</v>
      </c>
      <c r="Q83" s="27"/>
      <c r="R83" s="49"/>
      <c r="S83" s="49"/>
      <c r="T83" s="51"/>
      <c r="U83" s="51"/>
      <c r="V83" s="39">
        <v>0</v>
      </c>
      <c r="W83" s="39"/>
      <c r="X83" s="39">
        <v>49350</v>
      </c>
      <c r="Y83" s="39">
        <v>190220</v>
      </c>
      <c r="Z83" s="3"/>
      <c r="AA83" s="3"/>
      <c r="AB83" s="2"/>
    </row>
    <row r="84" spans="1:28" ht="18.75" customHeight="1" x14ac:dyDescent="0.35">
      <c r="A84" s="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35" t="s">
        <v>67</v>
      </c>
      <c r="O84" s="49">
        <v>99</v>
      </c>
      <c r="P84" s="48" t="s">
        <v>68</v>
      </c>
      <c r="Q84" s="27"/>
      <c r="R84" s="55" t="s">
        <v>69</v>
      </c>
      <c r="S84" s="49"/>
      <c r="T84" s="51"/>
      <c r="U84" s="51"/>
      <c r="V84" s="39">
        <v>0</v>
      </c>
      <c r="W84" s="39"/>
      <c r="X84" s="39">
        <v>49350</v>
      </c>
      <c r="Y84" s="39">
        <v>190220</v>
      </c>
      <c r="Z84" s="3"/>
      <c r="AA84" s="3"/>
      <c r="AB84" s="2"/>
    </row>
    <row r="85" spans="1:28" ht="17.25" customHeight="1" x14ac:dyDescent="0.3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35" t="s">
        <v>62</v>
      </c>
      <c r="O85" s="43"/>
      <c r="P85" s="43"/>
      <c r="Q85" s="43"/>
      <c r="R85" s="27"/>
      <c r="S85" s="27"/>
      <c r="T85" s="44"/>
      <c r="U85" s="45"/>
      <c r="V85" s="39">
        <f>V16+V39+V48+V53+V63+V77+V46+V47</f>
        <v>9456740.3599999994</v>
      </c>
      <c r="W85" s="46"/>
      <c r="X85" s="39">
        <v>2091900</v>
      </c>
      <c r="Y85" s="47">
        <v>3926100</v>
      </c>
      <c r="Z85" s="11"/>
      <c r="AA85" s="12"/>
      <c r="AB85" s="8"/>
    </row>
    <row r="86" spans="1:28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6"/>
      <c r="O86" s="36"/>
      <c r="P86" s="36"/>
      <c r="Q86" s="36"/>
      <c r="R86" s="56"/>
      <c r="S86" s="56"/>
      <c r="T86" s="56"/>
      <c r="U86" s="56"/>
      <c r="V86" s="56"/>
      <c r="W86" s="56"/>
      <c r="X86" s="56"/>
      <c r="Y86" s="56"/>
      <c r="Z86" s="1"/>
      <c r="AA86" s="1"/>
      <c r="AB86" s="1"/>
    </row>
    <row r="87" spans="1:28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64" t="s">
        <v>0</v>
      </c>
      <c r="O87" s="64"/>
      <c r="P87" s="64"/>
      <c r="Q87" s="64"/>
      <c r="R87" s="64"/>
      <c r="S87" s="37"/>
      <c r="T87" s="37"/>
      <c r="U87" s="37"/>
      <c r="V87" s="37"/>
      <c r="W87" s="38"/>
      <c r="X87" s="38"/>
      <c r="Y87" s="38"/>
      <c r="Z87" s="2"/>
      <c r="AA87" s="1"/>
      <c r="AB87" s="1"/>
    </row>
  </sheetData>
  <mergeCells count="9">
    <mergeCell ref="V1:Y5"/>
    <mergeCell ref="N87:R87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2022-08-02T07:46:08Z</cp:lastPrinted>
  <dcterms:created xsi:type="dcterms:W3CDTF">2021-05-04T02:38:45Z</dcterms:created>
  <dcterms:modified xsi:type="dcterms:W3CDTF">2022-08-02T07:46:54Z</dcterms:modified>
</cp:coreProperties>
</file>